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8" i="22" l="1"/>
  <c r="G9" i="22"/>
  <c r="G17" i="22"/>
  <c r="G8" i="22"/>
  <c r="G6" i="22" l="1"/>
  <c r="G15" i="22" l="1"/>
</calcChain>
</file>

<file path=xl/sharedStrings.xml><?xml version="1.0" encoding="utf-8"?>
<sst xmlns="http://schemas.openxmlformats.org/spreadsheetml/2006/main" count="54" uniqueCount="28">
  <si>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</si>
  <si>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</si>
  <si>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</si>
  <si>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</si>
  <si>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</si>
  <si>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</si>
  <si>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</si>
  <si>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</si>
  <si>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</si>
  <si>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</si>
  <si>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</si>
  <si>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</si>
  <si>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</si>
  <si>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</si>
  <si>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</si>
  <si>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</si>
  <si>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</si>
  <si>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</si>
  <si>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</si>
  <si>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</si>
  <si>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</si>
  <si>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</si>
  <si>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</si>
  <si>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990004190  т.с.01.01.00 </t>
  </si>
  <si>
    <t>223.00.02</t>
  </si>
  <si>
    <t>006 0801 0800141190 т.с.01.01.00</t>
  </si>
  <si>
    <t>МКУ "ХЭС Кузнецовского сельсовета"</t>
  </si>
  <si>
    <t>225.00.10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</si>
</sst>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15.10.2024г №44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M8" sqref="M8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6.899999999999999" customHeight="1" x14ac:dyDescent="0.25">
      <c r="A3" s="32" t="s">
        <v>4</v>
      </c>
      <c r="B3" s="34" t="s">
        <v>1</v>
      </c>
      <c r="C3" s="34" t="s">
        <v>3</v>
      </c>
      <c r="D3" s="32" t="s">
        <v>6</v>
      </c>
      <c r="E3" s="34" t="s">
        <v>5</v>
      </c>
      <c r="F3" s="34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ht="16.5" customHeight="1" x14ac:dyDescent="0.25">
      <c r="A4" s="33"/>
      <c r="B4" s="35"/>
      <c r="C4" s="35"/>
      <c r="D4" s="33"/>
      <c r="E4" s="35"/>
      <c r="F4" s="3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6" t="s">
        <v>23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ht="85.5" customHeight="1" x14ac:dyDescent="0.25">
      <c r="A6" s="17" t="s">
        <v>22</v>
      </c>
      <c r="B6" s="12">
        <v>244</v>
      </c>
      <c r="C6" s="12">
        <v>223</v>
      </c>
      <c r="D6" s="14" t="s">
        <v>24</v>
      </c>
      <c r="E6" s="16">
        <v>210</v>
      </c>
      <c r="F6" s="15"/>
      <c r="G6" s="25">
        <f>Q6</f>
        <v>-1983.86</v>
      </c>
      <c r="H6" s="21"/>
      <c r="I6" s="21"/>
      <c r="J6" s="21"/>
      <c r="K6" s="21"/>
      <c r="L6" s="21"/>
      <c r="M6" s="21"/>
      <c r="N6" s="21"/>
      <c r="O6" s="21"/>
      <c r="P6" s="21"/>
      <c r="Q6" s="26">
        <v>-1983.86</v>
      </c>
      <c r="R6" s="14"/>
      <c r="S6" s="14"/>
    </row>
    <row r="7" spans="1:19" ht="21.6" customHeight="1" x14ac:dyDescent="0.25">
      <c r="A7" s="36" t="s">
        <v>25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19" ht="89.45" customHeight="1" x14ac:dyDescent="0.25">
      <c r="A8" s="23" t="s">
        <v>26</v>
      </c>
      <c r="B8" s="22">
        <v>244</v>
      </c>
      <c r="C8" s="22">
        <v>225</v>
      </c>
      <c r="D8" s="22" t="s">
        <v>27</v>
      </c>
      <c r="E8" s="22">
        <v>210</v>
      </c>
      <c r="F8" s="22"/>
      <c r="G8" s="2">
        <f>SUM(H8:S8)</f>
        <v>-7520.76</v>
      </c>
      <c r="H8" s="24">
        <v>-7520.76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0"/>
    </row>
    <row r="9" spans="1:19" ht="85.5" customHeight="1" x14ac:dyDescent="0.25">
      <c r="A9" s="7" t="s">
        <v>2</v>
      </c>
      <c r="B9" s="8"/>
      <c r="C9" s="8"/>
      <c r="D9" s="8"/>
      <c r="E9" s="8"/>
      <c r="F9" s="13"/>
      <c r="G9" s="2">
        <f>G6+G8</f>
        <v>-9504.6200000000008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7"/>
      <c r="H10" s="2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1:19" ht="15.6" customHeight="1" x14ac:dyDescent="0.25">
      <c r="A12" s="32" t="s">
        <v>4</v>
      </c>
      <c r="B12" s="34" t="s">
        <v>1</v>
      </c>
      <c r="C12" s="34" t="s">
        <v>3</v>
      </c>
      <c r="D12" s="32" t="s">
        <v>6</v>
      </c>
      <c r="E12" s="34" t="s">
        <v>5</v>
      </c>
      <c r="F12" s="34" t="s">
        <v>21</v>
      </c>
      <c r="G12" s="28" t="s">
        <v>8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21.6" customHeight="1" x14ac:dyDescent="0.25">
      <c r="A13" s="33"/>
      <c r="B13" s="35"/>
      <c r="C13" s="35"/>
      <c r="D13" s="33"/>
      <c r="E13" s="35"/>
      <c r="F13" s="35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36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</row>
    <row r="15" spans="1:19" ht="85.5" customHeight="1" x14ac:dyDescent="0.25">
      <c r="A15" s="19" t="s">
        <v>22</v>
      </c>
      <c r="B15" s="18">
        <v>247</v>
      </c>
      <c r="C15" s="18">
        <v>223</v>
      </c>
      <c r="D15" s="14" t="s">
        <v>24</v>
      </c>
      <c r="E15" s="16">
        <v>210</v>
      </c>
      <c r="F15" s="15"/>
      <c r="G15" s="25">
        <f>H15+I15+J15+K15+L15+M15+N15+O15+P15+Q15+R15+S15</f>
        <v>1983.86</v>
      </c>
      <c r="H15" s="21"/>
      <c r="I15" s="21"/>
      <c r="J15" s="21"/>
      <c r="K15" s="21"/>
      <c r="L15" s="21"/>
      <c r="M15" s="21"/>
      <c r="N15" s="21"/>
      <c r="O15" s="21"/>
      <c r="P15" s="14"/>
      <c r="Q15" s="26">
        <v>1983.86</v>
      </c>
      <c r="R15" s="14"/>
      <c r="S15" s="14"/>
    </row>
    <row r="16" spans="1:19" ht="21.6" customHeight="1" x14ac:dyDescent="0.25">
      <c r="A16" s="36" t="s">
        <v>25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19" ht="89.45" customHeight="1" x14ac:dyDescent="0.25">
      <c r="A17" s="23" t="s">
        <v>26</v>
      </c>
      <c r="B17" s="22">
        <v>247</v>
      </c>
      <c r="C17" s="22">
        <v>223</v>
      </c>
      <c r="D17" s="22" t="s">
        <v>24</v>
      </c>
      <c r="E17" s="22">
        <v>210</v>
      </c>
      <c r="F17" s="22"/>
      <c r="G17" s="2">
        <f>SUM(H17:S17)</f>
        <v>7520.76</v>
      </c>
      <c r="H17" s="24"/>
      <c r="I17" s="24"/>
      <c r="J17" s="24"/>
      <c r="K17" s="24"/>
      <c r="L17" s="24"/>
      <c r="M17" s="24"/>
      <c r="N17" s="24"/>
      <c r="O17" s="24"/>
      <c r="P17" s="24"/>
      <c r="Q17" s="24">
        <v>7520.76</v>
      </c>
      <c r="R17" s="24"/>
      <c r="S17" s="20"/>
    </row>
    <row r="18" spans="1:19" ht="31.9" customHeight="1" x14ac:dyDescent="0.25">
      <c r="A18" s="7" t="s">
        <v>2</v>
      </c>
      <c r="B18" s="8"/>
      <c r="C18" s="8"/>
      <c r="D18" s="8"/>
      <c r="E18" s="8"/>
      <c r="F18" s="13"/>
      <c r="G18" s="2">
        <f>G15+G17</f>
        <v>9504.6200000000008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A16:S16"/>
    <mergeCell ref="A5:S5"/>
    <mergeCell ref="F12:F13"/>
    <mergeCell ref="A14:S14"/>
    <mergeCell ref="C11:S11"/>
    <mergeCell ref="G12:S12"/>
    <mergeCell ref="A12:A13"/>
    <mergeCell ref="B12:B13"/>
    <mergeCell ref="C12:C13"/>
    <mergeCell ref="D12:D13"/>
    <mergeCell ref="E12:E13"/>
    <mergeCell ref="G10:H10"/>
    <mergeCell ref="A7:S7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2024-10-13T03:22:35Z</cp:lastPrinted>
  <dcterms:created xsi:type="dcterms:W3CDTF">2014-12-17T09:48:02Z</dcterms:created>
  <dcterms:modified xsi:type="dcterms:W3CDTF">2024-10-13T03:22:39Z</dcterms:modified>
</cp:coreProperties>
</file>